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a.lopez\Desktop\"/>
    </mc:Choice>
  </mc:AlternateContent>
  <bookViews>
    <workbookView xWindow="0" yWindow="0" windowWidth="24000" windowHeight="9735"/>
  </bookViews>
  <sheets>
    <sheet name="20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" i="1" l="1"/>
  <c r="R21" i="1"/>
  <c r="K21" i="1"/>
  <c r="C21" i="1"/>
  <c r="R20" i="1"/>
  <c r="J20" i="1"/>
  <c r="S19" i="1" l="1"/>
  <c r="T19" i="1"/>
  <c r="U19" i="1"/>
  <c r="Y19" i="1"/>
  <c r="R19" i="1"/>
  <c r="X19" i="1"/>
  <c r="V19" i="1"/>
  <c r="W19" i="1"/>
  <c r="D21" i="1"/>
  <c r="J19" i="1"/>
  <c r="Z19" i="1" l="1"/>
  <c r="S24" i="1"/>
  <c r="T24" i="1"/>
  <c r="U24" i="1"/>
  <c r="V24" i="1"/>
  <c r="W24" i="1"/>
  <c r="X24" i="1"/>
  <c r="Y24" i="1"/>
  <c r="S25" i="1"/>
  <c r="T25" i="1"/>
  <c r="U25" i="1"/>
  <c r="V25" i="1"/>
  <c r="W25" i="1"/>
  <c r="X25" i="1"/>
  <c r="Y25" i="1"/>
  <c r="S26" i="1"/>
  <c r="T26" i="1"/>
  <c r="U26" i="1"/>
  <c r="V26" i="1"/>
  <c r="W26" i="1"/>
  <c r="X26" i="1"/>
  <c r="Y26" i="1"/>
  <c r="S27" i="1"/>
  <c r="T27" i="1"/>
  <c r="U27" i="1"/>
  <c r="V27" i="1"/>
  <c r="W27" i="1"/>
  <c r="X27" i="1"/>
  <c r="Y27" i="1"/>
  <c r="S28" i="1"/>
  <c r="T28" i="1"/>
  <c r="U28" i="1"/>
  <c r="V28" i="1"/>
  <c r="W28" i="1"/>
  <c r="X28" i="1"/>
  <c r="Y28" i="1"/>
  <c r="T23" i="1"/>
  <c r="U23" i="1"/>
  <c r="V23" i="1"/>
  <c r="W23" i="1"/>
  <c r="X23" i="1"/>
  <c r="Y23" i="1"/>
  <c r="S23" i="1"/>
  <c r="S10" i="1"/>
  <c r="T10" i="1"/>
  <c r="U10" i="1"/>
  <c r="V10" i="1"/>
  <c r="W10" i="1"/>
  <c r="X10" i="1"/>
  <c r="Y10" i="1"/>
  <c r="S11" i="1"/>
  <c r="T11" i="1"/>
  <c r="U11" i="1"/>
  <c r="V11" i="1"/>
  <c r="W11" i="1"/>
  <c r="X11" i="1"/>
  <c r="Y11" i="1"/>
  <c r="S12" i="1"/>
  <c r="T12" i="1"/>
  <c r="U12" i="1"/>
  <c r="V12" i="1"/>
  <c r="W12" i="1"/>
  <c r="X12" i="1"/>
  <c r="Y12" i="1"/>
  <c r="S13" i="1"/>
  <c r="T13" i="1"/>
  <c r="U13" i="1"/>
  <c r="V13" i="1"/>
  <c r="W13" i="1"/>
  <c r="X13" i="1"/>
  <c r="Y13" i="1"/>
  <c r="S14" i="1"/>
  <c r="T14" i="1"/>
  <c r="U14" i="1"/>
  <c r="V14" i="1"/>
  <c r="W14" i="1"/>
  <c r="X14" i="1"/>
  <c r="Y14" i="1"/>
  <c r="S15" i="1"/>
  <c r="T15" i="1"/>
  <c r="U15" i="1"/>
  <c r="V15" i="1"/>
  <c r="W15" i="1"/>
  <c r="X15" i="1"/>
  <c r="Y15" i="1"/>
  <c r="S16" i="1"/>
  <c r="T16" i="1"/>
  <c r="U16" i="1"/>
  <c r="V16" i="1"/>
  <c r="W16" i="1"/>
  <c r="X16" i="1"/>
  <c r="Y16" i="1"/>
  <c r="S17" i="1"/>
  <c r="T17" i="1"/>
  <c r="U17" i="1"/>
  <c r="V17" i="1"/>
  <c r="W17" i="1"/>
  <c r="X17" i="1"/>
  <c r="Y17" i="1"/>
  <c r="S18" i="1"/>
  <c r="T18" i="1"/>
  <c r="U18" i="1"/>
  <c r="V18" i="1"/>
  <c r="W18" i="1"/>
  <c r="X18" i="1"/>
  <c r="Y18" i="1"/>
  <c r="T9" i="1"/>
  <c r="U9" i="1"/>
  <c r="V9" i="1"/>
  <c r="W9" i="1"/>
  <c r="X9" i="1"/>
  <c r="Y9" i="1"/>
  <c r="S9" i="1"/>
  <c r="R24" i="1"/>
  <c r="R25" i="1"/>
  <c r="R26" i="1"/>
  <c r="R30" i="1" s="1"/>
  <c r="R27" i="1"/>
  <c r="R28" i="1"/>
  <c r="R23" i="1"/>
  <c r="L30" i="1"/>
  <c r="M30" i="1"/>
  <c r="N30" i="1"/>
  <c r="O30" i="1"/>
  <c r="P30" i="1"/>
  <c r="Q30" i="1"/>
  <c r="L21" i="1"/>
  <c r="M21" i="1"/>
  <c r="N21" i="1"/>
  <c r="O21" i="1"/>
  <c r="P21" i="1"/>
  <c r="Q21" i="1"/>
  <c r="R10" i="1"/>
  <c r="R11" i="1"/>
  <c r="R12" i="1"/>
  <c r="R13" i="1"/>
  <c r="R14" i="1"/>
  <c r="R15" i="1"/>
  <c r="R16" i="1"/>
  <c r="R17" i="1"/>
  <c r="R18" i="1"/>
  <c r="R9" i="1"/>
  <c r="D30" i="1"/>
  <c r="E30" i="1"/>
  <c r="F30" i="1"/>
  <c r="G30" i="1"/>
  <c r="H30" i="1"/>
  <c r="I30" i="1"/>
  <c r="C30" i="1"/>
  <c r="C32" i="1" s="1"/>
  <c r="J24" i="1"/>
  <c r="J25" i="1"/>
  <c r="J26" i="1"/>
  <c r="J27" i="1"/>
  <c r="J28" i="1"/>
  <c r="J23" i="1"/>
  <c r="J10" i="1"/>
  <c r="J11" i="1"/>
  <c r="J12" i="1"/>
  <c r="J13" i="1"/>
  <c r="J14" i="1"/>
  <c r="J15" i="1"/>
  <c r="J16" i="1"/>
  <c r="J17" i="1"/>
  <c r="J18" i="1"/>
  <c r="J9" i="1"/>
  <c r="E21" i="1"/>
  <c r="F21" i="1"/>
  <c r="G21" i="1"/>
  <c r="H21" i="1"/>
  <c r="I21" i="1"/>
  <c r="J21" i="1" l="1"/>
  <c r="T30" i="1"/>
  <c r="Z13" i="1"/>
  <c r="O32" i="1"/>
  <c r="Q32" i="1"/>
  <c r="M32" i="1"/>
  <c r="H32" i="1"/>
  <c r="D32" i="1"/>
  <c r="Y21" i="1"/>
  <c r="S21" i="1"/>
  <c r="W30" i="1"/>
  <c r="X30" i="1"/>
  <c r="Z27" i="1"/>
  <c r="Z26" i="1"/>
  <c r="Z17" i="1"/>
  <c r="Z11" i="1"/>
  <c r="Z23" i="1"/>
  <c r="P32" i="1"/>
  <c r="L32" i="1"/>
  <c r="Y30" i="1"/>
  <c r="U30" i="1"/>
  <c r="Z24" i="1"/>
  <c r="N32" i="1"/>
  <c r="S30" i="1"/>
  <c r="X21" i="1"/>
  <c r="Z18" i="1"/>
  <c r="Z14" i="1"/>
  <c r="W21" i="1"/>
  <c r="T21" i="1"/>
  <c r="T32" i="1" s="1"/>
  <c r="Z10" i="1"/>
  <c r="K32" i="1"/>
  <c r="Z16" i="1"/>
  <c r="Z15" i="1"/>
  <c r="Z12" i="1"/>
  <c r="Z28" i="1"/>
  <c r="G32" i="1"/>
  <c r="F32" i="1"/>
  <c r="I32" i="1"/>
  <c r="E32" i="1"/>
  <c r="V30" i="1"/>
  <c r="J30" i="1"/>
  <c r="Z25" i="1"/>
  <c r="U21" i="1"/>
  <c r="U32" i="1" s="1"/>
  <c r="V21" i="1"/>
  <c r="J32" i="1"/>
  <c r="Z9" i="1"/>
  <c r="V32" i="1" l="1"/>
  <c r="W32" i="1"/>
  <c r="S32" i="1"/>
  <c r="Y32" i="1"/>
  <c r="R32" i="1"/>
  <c r="X32" i="1"/>
  <c r="Z21" i="1"/>
  <c r="Z30" i="1"/>
  <c r="Z32" i="1" l="1"/>
</calcChain>
</file>

<file path=xl/sharedStrings.xml><?xml version="1.0" encoding="utf-8"?>
<sst xmlns="http://schemas.openxmlformats.org/spreadsheetml/2006/main" count="57" uniqueCount="42">
  <si>
    <t>ACTIVIDAD</t>
  </si>
  <si>
    <t>HOMBRES</t>
  </si>
  <si>
    <t>MUJERES</t>
  </si>
  <si>
    <t>TOTALES</t>
  </si>
  <si>
    <t>menores o guales a 18</t>
  </si>
  <si>
    <t>19 a 24</t>
  </si>
  <si>
    <t>25 y 29</t>
  </si>
  <si>
    <t>30 a 40</t>
  </si>
  <si>
    <t>40 a 50</t>
  </si>
  <si>
    <t>50 a 60</t>
  </si>
  <si>
    <t>De 60 a más</t>
  </si>
  <si>
    <t>Total</t>
  </si>
  <si>
    <t>menores o iguales a 18</t>
  </si>
  <si>
    <t>ACTIVIDAD ECONOMICA</t>
  </si>
  <si>
    <t>Agricultura,caza,silvicultura y pesca</t>
  </si>
  <si>
    <t>Construcción</t>
  </si>
  <si>
    <t>SECTOR PRIVADO</t>
  </si>
  <si>
    <t>Gobierno Central</t>
  </si>
  <si>
    <t>Instituciones Descentralizadas</t>
  </si>
  <si>
    <t>Instituciones de Seguridad Social</t>
  </si>
  <si>
    <t>Empresas no Financieras</t>
  </si>
  <si>
    <t>Empresas Financieras</t>
  </si>
  <si>
    <t>Gobiernos Locales (Municipalidades)</t>
  </si>
  <si>
    <t>SECTOR PÚBLICO</t>
  </si>
  <si>
    <t>TOTAL SIN PENSIONADOS</t>
  </si>
  <si>
    <t>Salvadoreños en el Exterior</t>
  </si>
  <si>
    <t>Instituto Salvadoreño del Seguro Social</t>
  </si>
  <si>
    <t>Departamento de Actuariado y Estadística</t>
  </si>
  <si>
    <t>COTIZANTES AL RÉGIMEN DE SALUD DEL  ISSS, DESAGREGADOS POR SEXO, ACTIVIDAD ECONOMICA Y RANGOS DE EDAD</t>
  </si>
  <si>
    <t>AÑO 2018.</t>
  </si>
  <si>
    <t>Industrias manufactureras,Explotación de minas y canteras y Otras actividades Industriales</t>
  </si>
  <si>
    <t>Comercio,restaurantes y hoteles,Transporte,almacen.,Activ de Alojamiento y Servicios de Comida</t>
  </si>
  <si>
    <t>Información y Comunicaciones</t>
  </si>
  <si>
    <t>Actividades Financieras y de Seguros</t>
  </si>
  <si>
    <t>Actividades Inmobiliarias</t>
  </si>
  <si>
    <t>Actividades Profesionales, Cientificas, Técnicas y de Servicios Admon. de Apoyo</t>
  </si>
  <si>
    <t>Servicios</t>
  </si>
  <si>
    <t xml:space="preserve">Servicio Doméstico </t>
  </si>
  <si>
    <t>Trabajadores Independientes</t>
  </si>
  <si>
    <t>Planilla Mensual de Cotizaciones.</t>
  </si>
  <si>
    <t>Fuente:Departamento de Actuariado y Estadistica</t>
  </si>
  <si>
    <t>Fecha :09/04/2019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</si>
</sst>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164" fontId="0" fillId="0" borderId="18" xfId="0" applyNumberFormat="1" applyBorder="1"/>
    <xf numFmtId="164" fontId="0" fillId="0" borderId="19" xfId="0" applyNumberFormat="1" applyBorder="1"/>
    <xf numFmtId="164" fontId="0" fillId="0" borderId="20" xfId="0" applyNumberFormat="1" applyBorder="1"/>
    <xf numFmtId="0" fontId="4" fillId="0" borderId="7" xfId="0" applyFont="1" applyBorder="1" applyAlignment="1">
      <alignment horizontal="center"/>
    </xf>
    <xf numFmtId="164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0" fontId="0" fillId="0" borderId="13" xfId="0" applyBorder="1"/>
    <xf numFmtId="164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0" fontId="4" fillId="0" borderId="24" xfId="0" applyFont="1" applyBorder="1" applyAlignment="1">
      <alignment horizontal="center"/>
    </xf>
    <xf numFmtId="164" fontId="0" fillId="0" borderId="25" xfId="0" applyNumberFormat="1" applyBorder="1"/>
    <xf numFmtId="164" fontId="0" fillId="0" borderId="26" xfId="0" applyNumberFormat="1" applyBorder="1"/>
    <xf numFmtId="164" fontId="0" fillId="0" borderId="27" xfId="0" applyNumberFormat="1" applyBorder="1"/>
    <xf numFmtId="164" fontId="0" fillId="0" borderId="0" xfId="0" applyNumberFormat="1"/>
    <xf numFmtId="164" fontId="0" fillId="0" borderId="19" xfId="0" applyNumberFormat="1" applyFill="1" applyBorder="1"/>
    <xf numFmtId="164" fontId="0" fillId="0" borderId="20" xfId="0" applyNumberFormat="1" applyFill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abSelected="1" topLeftCell="A25" workbookViewId="0">
      <selection activeCell="D43" sqref="D43"/>
    </sheetView>
  </sheetViews>
  <sheetFormatPr baseColWidth="10" defaultColWidth="11.42578125" defaultRowHeight="15" x14ac:dyDescent="0.25"/>
  <cols>
    <col min="1" max="1" width="2.42578125" customWidth="1"/>
    <col min="2" max="2" width="39.5703125" customWidth="1"/>
    <col min="3" max="3" width="9.140625" customWidth="1"/>
    <col min="4" max="26" width="9.28515625" customWidth="1"/>
  </cols>
  <sheetData>
    <row r="1" spans="1:32" x14ac:dyDescent="0.25">
      <c r="B1" s="38" t="s">
        <v>26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32" x14ac:dyDescent="0.25">
      <c r="B2" s="38" t="s">
        <v>27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32" x14ac:dyDescent="0.25">
      <c r="B3" s="39" t="s">
        <v>28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32" x14ac:dyDescent="0.25">
      <c r="B4" s="40" t="s">
        <v>29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spans="1:32" ht="15.75" thickBot="1" x14ac:dyDescent="0.3"/>
    <row r="6" spans="1:32" x14ac:dyDescent="0.25">
      <c r="B6" s="31" t="s">
        <v>0</v>
      </c>
      <c r="C6" s="33" t="s">
        <v>1</v>
      </c>
      <c r="D6" s="34"/>
      <c r="E6" s="34"/>
      <c r="F6" s="34"/>
      <c r="G6" s="34"/>
      <c r="H6" s="34"/>
      <c r="I6" s="34"/>
      <c r="J6" s="35"/>
      <c r="K6" s="36" t="s">
        <v>2</v>
      </c>
      <c r="L6" s="34"/>
      <c r="M6" s="34"/>
      <c r="N6" s="34"/>
      <c r="O6" s="34"/>
      <c r="P6" s="34"/>
      <c r="Q6" s="34"/>
      <c r="R6" s="37"/>
      <c r="S6" s="33" t="s">
        <v>3</v>
      </c>
      <c r="T6" s="34"/>
      <c r="U6" s="34"/>
      <c r="V6" s="34"/>
      <c r="W6" s="34"/>
      <c r="X6" s="34"/>
      <c r="Y6" s="34"/>
      <c r="Z6" s="35"/>
    </row>
    <row r="7" spans="1:32" ht="22.5" x14ac:dyDescent="0.25">
      <c r="A7" s="1"/>
      <c r="B7" s="32"/>
      <c r="C7" s="25" t="s">
        <v>4</v>
      </c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7" t="s">
        <v>11</v>
      </c>
      <c r="K7" s="28" t="s">
        <v>12</v>
      </c>
      <c r="L7" s="26" t="s">
        <v>5</v>
      </c>
      <c r="M7" s="26" t="s">
        <v>6</v>
      </c>
      <c r="N7" s="26" t="s">
        <v>7</v>
      </c>
      <c r="O7" s="26" t="s">
        <v>8</v>
      </c>
      <c r="P7" s="26" t="s">
        <v>9</v>
      </c>
      <c r="Q7" s="26" t="s">
        <v>10</v>
      </c>
      <c r="R7" s="29" t="s">
        <v>11</v>
      </c>
      <c r="S7" s="25" t="s">
        <v>12</v>
      </c>
      <c r="T7" s="26" t="s">
        <v>5</v>
      </c>
      <c r="U7" s="26" t="s">
        <v>6</v>
      </c>
      <c r="V7" s="26" t="s">
        <v>7</v>
      </c>
      <c r="W7" s="26" t="s">
        <v>8</v>
      </c>
      <c r="X7" s="26" t="s">
        <v>9</v>
      </c>
      <c r="Y7" s="26" t="s">
        <v>10</v>
      </c>
      <c r="Z7" s="27" t="s">
        <v>11</v>
      </c>
      <c r="AA7" s="1"/>
    </row>
    <row r="8" spans="1:32" x14ac:dyDescent="0.25">
      <c r="B8" s="2" t="s">
        <v>13</v>
      </c>
      <c r="C8" s="3"/>
      <c r="D8" s="4"/>
      <c r="E8" s="4"/>
      <c r="F8" s="4"/>
      <c r="G8" s="4"/>
      <c r="H8" s="4"/>
      <c r="I8" s="4"/>
      <c r="J8" s="5"/>
      <c r="K8" s="3"/>
      <c r="L8" s="4"/>
      <c r="M8" s="4"/>
      <c r="N8" s="4"/>
      <c r="O8" s="4"/>
      <c r="P8" s="4"/>
      <c r="Q8" s="4"/>
      <c r="R8" s="5"/>
      <c r="S8" s="3"/>
      <c r="T8" s="4"/>
      <c r="U8" s="4"/>
      <c r="V8" s="4"/>
      <c r="W8" s="4"/>
      <c r="X8" s="4"/>
      <c r="Y8" s="4"/>
      <c r="Z8" s="5"/>
    </row>
    <row r="9" spans="1:32" x14ac:dyDescent="0.25">
      <c r="B9" s="6" t="s">
        <v>14</v>
      </c>
      <c r="C9" s="7">
        <v>10</v>
      </c>
      <c r="D9" s="8">
        <v>1327</v>
      </c>
      <c r="E9" s="8">
        <v>1664</v>
      </c>
      <c r="F9" s="8">
        <v>2618</v>
      </c>
      <c r="G9" s="8">
        <v>2131</v>
      </c>
      <c r="H9" s="8">
        <v>1588</v>
      </c>
      <c r="I9" s="8">
        <v>858</v>
      </c>
      <c r="J9" s="9">
        <f>SUM(C9:I9)</f>
        <v>10196</v>
      </c>
      <c r="K9" s="7">
        <v>6</v>
      </c>
      <c r="L9" s="8">
        <v>481</v>
      </c>
      <c r="M9" s="8">
        <v>565</v>
      </c>
      <c r="N9" s="8">
        <v>987</v>
      </c>
      <c r="O9" s="8">
        <v>625</v>
      </c>
      <c r="P9" s="8">
        <v>350</v>
      </c>
      <c r="Q9" s="8">
        <v>189</v>
      </c>
      <c r="R9" s="9">
        <f>SUM(K9:Q9)</f>
        <v>3203</v>
      </c>
      <c r="S9" s="7">
        <f t="shared" ref="S9:S19" si="0">+K9+C9</f>
        <v>16</v>
      </c>
      <c r="T9" s="8">
        <f t="shared" ref="T9:T19" si="1">+L9+D9</f>
        <v>1808</v>
      </c>
      <c r="U9" s="8">
        <f t="shared" ref="U9:U19" si="2">+M9+E9</f>
        <v>2229</v>
      </c>
      <c r="V9" s="8">
        <f t="shared" ref="V9:V19" si="3">+N9+F9</f>
        <v>3605</v>
      </c>
      <c r="W9" s="8">
        <f t="shared" ref="W9:W19" si="4">+O9+G9</f>
        <v>2756</v>
      </c>
      <c r="X9" s="8">
        <f t="shared" ref="X9:X19" si="5">+P9+H9</f>
        <v>1938</v>
      </c>
      <c r="Y9" s="8">
        <f t="shared" ref="Y9:Y19" si="6">+Q9+I9</f>
        <v>1047</v>
      </c>
      <c r="Z9" s="9">
        <f>SUM(S9:Y9)</f>
        <v>13399</v>
      </c>
      <c r="AF9" s="22"/>
    </row>
    <row r="10" spans="1:32" ht="45" x14ac:dyDescent="0.25">
      <c r="B10" s="30" t="s">
        <v>30</v>
      </c>
      <c r="C10" s="7">
        <v>171</v>
      </c>
      <c r="D10" s="8">
        <v>18598</v>
      </c>
      <c r="E10" s="8">
        <v>21069</v>
      </c>
      <c r="F10" s="8">
        <v>32428</v>
      </c>
      <c r="G10" s="8">
        <v>20222</v>
      </c>
      <c r="H10" s="8">
        <v>9783</v>
      </c>
      <c r="I10" s="8">
        <v>6939</v>
      </c>
      <c r="J10" s="9">
        <f t="shared" ref="J10:J20" si="7">SUM(C10:I10)</f>
        <v>109210</v>
      </c>
      <c r="K10" s="7">
        <v>153</v>
      </c>
      <c r="L10" s="8">
        <v>14745</v>
      </c>
      <c r="M10" s="8">
        <v>15063</v>
      </c>
      <c r="N10" s="8">
        <v>26171</v>
      </c>
      <c r="O10" s="8">
        <v>18155</v>
      </c>
      <c r="P10" s="8">
        <v>5973</v>
      </c>
      <c r="Q10" s="8">
        <v>2949</v>
      </c>
      <c r="R10" s="9">
        <f t="shared" ref="R10:R20" si="8">SUM(K10:Q10)</f>
        <v>83209</v>
      </c>
      <c r="S10" s="7">
        <f t="shared" si="0"/>
        <v>324</v>
      </c>
      <c r="T10" s="8">
        <f t="shared" si="1"/>
        <v>33343</v>
      </c>
      <c r="U10" s="8">
        <f t="shared" si="2"/>
        <v>36132</v>
      </c>
      <c r="V10" s="8">
        <f t="shared" si="3"/>
        <v>58599</v>
      </c>
      <c r="W10" s="8">
        <f t="shared" si="4"/>
        <v>38377</v>
      </c>
      <c r="X10" s="8">
        <f t="shared" si="5"/>
        <v>15756</v>
      </c>
      <c r="Y10" s="8">
        <f t="shared" si="6"/>
        <v>9888</v>
      </c>
      <c r="Z10" s="9">
        <f t="shared" ref="Z10:Z19" si="9">SUM(S10:Y10)</f>
        <v>192419</v>
      </c>
      <c r="AF10" s="22"/>
    </row>
    <row r="11" spans="1:32" x14ac:dyDescent="0.25">
      <c r="B11" s="6" t="s">
        <v>15</v>
      </c>
      <c r="C11" s="7">
        <v>37</v>
      </c>
      <c r="D11" s="8">
        <v>2293</v>
      </c>
      <c r="E11" s="8">
        <v>2521</v>
      </c>
      <c r="F11" s="8">
        <v>5127</v>
      </c>
      <c r="G11" s="8">
        <v>4769</v>
      </c>
      <c r="H11" s="8">
        <v>3087</v>
      </c>
      <c r="I11" s="8">
        <v>2211</v>
      </c>
      <c r="J11" s="9">
        <f t="shared" si="7"/>
        <v>20045</v>
      </c>
      <c r="K11" s="7">
        <v>2</v>
      </c>
      <c r="L11" s="8">
        <v>264</v>
      </c>
      <c r="M11" s="8">
        <v>392</v>
      </c>
      <c r="N11" s="8">
        <v>762</v>
      </c>
      <c r="O11" s="8">
        <v>535</v>
      </c>
      <c r="P11" s="8">
        <v>276</v>
      </c>
      <c r="Q11" s="8">
        <v>475</v>
      </c>
      <c r="R11" s="9">
        <f t="shared" si="8"/>
        <v>2706</v>
      </c>
      <c r="S11" s="7">
        <f t="shared" si="0"/>
        <v>39</v>
      </c>
      <c r="T11" s="8">
        <f t="shared" si="1"/>
        <v>2557</v>
      </c>
      <c r="U11" s="8">
        <f t="shared" si="2"/>
        <v>2913</v>
      </c>
      <c r="V11" s="8">
        <f t="shared" si="3"/>
        <v>5889</v>
      </c>
      <c r="W11" s="8">
        <f t="shared" si="4"/>
        <v>5304</v>
      </c>
      <c r="X11" s="8">
        <f t="shared" si="5"/>
        <v>3363</v>
      </c>
      <c r="Y11" s="8">
        <f t="shared" si="6"/>
        <v>2686</v>
      </c>
      <c r="Z11" s="9">
        <f t="shared" si="9"/>
        <v>22751</v>
      </c>
      <c r="AF11" s="22"/>
    </row>
    <row r="12" spans="1:32" ht="45" x14ac:dyDescent="0.25">
      <c r="B12" s="30" t="s">
        <v>31</v>
      </c>
      <c r="C12" s="7">
        <v>109</v>
      </c>
      <c r="D12" s="8">
        <v>18834</v>
      </c>
      <c r="E12" s="8">
        <v>22917</v>
      </c>
      <c r="F12" s="8">
        <v>35938</v>
      </c>
      <c r="G12" s="8">
        <v>24102</v>
      </c>
      <c r="H12" s="8">
        <v>13234</v>
      </c>
      <c r="I12" s="8">
        <v>6385</v>
      </c>
      <c r="J12" s="9">
        <f t="shared" si="7"/>
        <v>121519</v>
      </c>
      <c r="K12" s="7">
        <v>94</v>
      </c>
      <c r="L12" s="8">
        <v>13301</v>
      </c>
      <c r="M12" s="8">
        <v>14946</v>
      </c>
      <c r="N12" s="8">
        <v>22182</v>
      </c>
      <c r="O12" s="8">
        <v>13700</v>
      </c>
      <c r="P12" s="8">
        <v>6385</v>
      </c>
      <c r="Q12" s="8">
        <v>3108</v>
      </c>
      <c r="R12" s="9">
        <f t="shared" si="8"/>
        <v>73716</v>
      </c>
      <c r="S12" s="7">
        <f t="shared" si="0"/>
        <v>203</v>
      </c>
      <c r="T12" s="8">
        <f t="shared" si="1"/>
        <v>32135</v>
      </c>
      <c r="U12" s="8">
        <f t="shared" si="2"/>
        <v>37863</v>
      </c>
      <c r="V12" s="8">
        <f t="shared" si="3"/>
        <v>58120</v>
      </c>
      <c r="W12" s="8">
        <f t="shared" si="4"/>
        <v>37802</v>
      </c>
      <c r="X12" s="8">
        <f t="shared" si="5"/>
        <v>19619</v>
      </c>
      <c r="Y12" s="8">
        <f t="shared" si="6"/>
        <v>9493</v>
      </c>
      <c r="Z12" s="9">
        <f t="shared" si="9"/>
        <v>195235</v>
      </c>
      <c r="AF12" s="22"/>
    </row>
    <row r="13" spans="1:32" x14ac:dyDescent="0.25">
      <c r="B13" s="6" t="s">
        <v>32</v>
      </c>
      <c r="C13" s="7">
        <v>11</v>
      </c>
      <c r="D13" s="8">
        <v>1432</v>
      </c>
      <c r="E13" s="8">
        <v>2294</v>
      </c>
      <c r="F13" s="8">
        <v>3926</v>
      </c>
      <c r="G13" s="8">
        <v>2198</v>
      </c>
      <c r="H13" s="8">
        <v>1241</v>
      </c>
      <c r="I13" s="8">
        <v>1128</v>
      </c>
      <c r="J13" s="9">
        <f t="shared" si="7"/>
        <v>12230</v>
      </c>
      <c r="K13" s="7">
        <v>4</v>
      </c>
      <c r="L13" s="8">
        <v>973</v>
      </c>
      <c r="M13" s="8">
        <v>1407</v>
      </c>
      <c r="N13" s="8">
        <v>2033</v>
      </c>
      <c r="O13" s="8">
        <v>880</v>
      </c>
      <c r="P13" s="8">
        <v>340</v>
      </c>
      <c r="Q13" s="23">
        <v>150</v>
      </c>
      <c r="R13" s="24">
        <f t="shared" si="8"/>
        <v>5787</v>
      </c>
      <c r="S13" s="7">
        <f t="shared" si="0"/>
        <v>15</v>
      </c>
      <c r="T13" s="8">
        <f t="shared" si="1"/>
        <v>2405</v>
      </c>
      <c r="U13" s="8">
        <f t="shared" si="2"/>
        <v>3701</v>
      </c>
      <c r="V13" s="8">
        <f t="shared" si="3"/>
        <v>5959</v>
      </c>
      <c r="W13" s="8">
        <f t="shared" si="4"/>
        <v>3078</v>
      </c>
      <c r="X13" s="8">
        <f t="shared" si="5"/>
        <v>1581</v>
      </c>
      <c r="Y13" s="8">
        <f t="shared" si="6"/>
        <v>1278</v>
      </c>
      <c r="Z13" s="9">
        <f t="shared" si="9"/>
        <v>18017</v>
      </c>
      <c r="AF13" s="22"/>
    </row>
    <row r="14" spans="1:32" x14ac:dyDescent="0.25">
      <c r="B14" s="6" t="s">
        <v>33</v>
      </c>
      <c r="C14" s="7">
        <v>2</v>
      </c>
      <c r="D14" s="8">
        <v>1570</v>
      </c>
      <c r="E14" s="8">
        <v>3229</v>
      </c>
      <c r="F14" s="8">
        <v>5156</v>
      </c>
      <c r="G14" s="8">
        <v>2940</v>
      </c>
      <c r="H14" s="8">
        <v>1557</v>
      </c>
      <c r="I14" s="8">
        <v>437</v>
      </c>
      <c r="J14" s="9">
        <f t="shared" si="7"/>
        <v>14891</v>
      </c>
      <c r="K14" s="7">
        <v>5</v>
      </c>
      <c r="L14" s="8">
        <v>1823</v>
      </c>
      <c r="M14" s="8">
        <v>3484</v>
      </c>
      <c r="N14" s="8">
        <v>5754</v>
      </c>
      <c r="O14" s="8">
        <v>3379</v>
      </c>
      <c r="P14" s="8">
        <v>1184</v>
      </c>
      <c r="Q14" s="23">
        <v>187</v>
      </c>
      <c r="R14" s="24">
        <f t="shared" si="8"/>
        <v>15816</v>
      </c>
      <c r="S14" s="7">
        <f t="shared" si="0"/>
        <v>7</v>
      </c>
      <c r="T14" s="8">
        <f t="shared" si="1"/>
        <v>3393</v>
      </c>
      <c r="U14" s="8">
        <f t="shared" si="2"/>
        <v>6713</v>
      </c>
      <c r="V14" s="8">
        <f t="shared" si="3"/>
        <v>10910</v>
      </c>
      <c r="W14" s="8">
        <f t="shared" si="4"/>
        <v>6319</v>
      </c>
      <c r="X14" s="8">
        <f t="shared" si="5"/>
        <v>2741</v>
      </c>
      <c r="Y14" s="8">
        <f t="shared" si="6"/>
        <v>624</v>
      </c>
      <c r="Z14" s="9">
        <f t="shared" si="9"/>
        <v>30707</v>
      </c>
      <c r="AF14" s="22"/>
    </row>
    <row r="15" spans="1:32" x14ac:dyDescent="0.25">
      <c r="B15" s="6" t="s">
        <v>34</v>
      </c>
      <c r="C15" s="7">
        <v>2</v>
      </c>
      <c r="D15" s="8">
        <v>288</v>
      </c>
      <c r="E15" s="8">
        <v>393</v>
      </c>
      <c r="F15" s="8">
        <v>837</v>
      </c>
      <c r="G15" s="8">
        <v>763</v>
      </c>
      <c r="H15" s="8">
        <v>563</v>
      </c>
      <c r="I15" s="8">
        <v>1946</v>
      </c>
      <c r="J15" s="9">
        <f t="shared" si="7"/>
        <v>4792</v>
      </c>
      <c r="K15" s="7">
        <v>1</v>
      </c>
      <c r="L15" s="8">
        <v>105</v>
      </c>
      <c r="M15" s="8">
        <v>196</v>
      </c>
      <c r="N15" s="8">
        <v>420</v>
      </c>
      <c r="O15" s="8">
        <v>326</v>
      </c>
      <c r="P15" s="8">
        <v>254</v>
      </c>
      <c r="Q15" s="23">
        <v>418</v>
      </c>
      <c r="R15" s="24">
        <f t="shared" si="8"/>
        <v>1720</v>
      </c>
      <c r="S15" s="7">
        <f t="shared" si="0"/>
        <v>3</v>
      </c>
      <c r="T15" s="8">
        <f t="shared" si="1"/>
        <v>393</v>
      </c>
      <c r="U15" s="8">
        <f t="shared" si="2"/>
        <v>589</v>
      </c>
      <c r="V15" s="8">
        <f t="shared" si="3"/>
        <v>1257</v>
      </c>
      <c r="W15" s="8">
        <f t="shared" si="4"/>
        <v>1089</v>
      </c>
      <c r="X15" s="8">
        <f t="shared" si="5"/>
        <v>817</v>
      </c>
      <c r="Y15" s="8">
        <f t="shared" si="6"/>
        <v>2364</v>
      </c>
      <c r="Z15" s="9">
        <f t="shared" si="9"/>
        <v>6512</v>
      </c>
      <c r="AF15" s="22"/>
    </row>
    <row r="16" spans="1:32" ht="30" x14ac:dyDescent="0.25">
      <c r="B16" s="30" t="s">
        <v>35</v>
      </c>
      <c r="C16" s="7">
        <v>68</v>
      </c>
      <c r="D16" s="8">
        <v>12254</v>
      </c>
      <c r="E16" s="8">
        <v>15658</v>
      </c>
      <c r="F16" s="8">
        <v>22778</v>
      </c>
      <c r="G16" s="8">
        <v>16488</v>
      </c>
      <c r="H16" s="8">
        <v>10544</v>
      </c>
      <c r="I16" s="8">
        <v>3558</v>
      </c>
      <c r="J16" s="9">
        <f t="shared" si="7"/>
        <v>81348</v>
      </c>
      <c r="K16" s="7">
        <v>51</v>
      </c>
      <c r="L16" s="8">
        <v>8466</v>
      </c>
      <c r="M16" s="8">
        <v>9782</v>
      </c>
      <c r="N16" s="8">
        <v>11279</v>
      </c>
      <c r="O16" s="8">
        <v>6214</v>
      </c>
      <c r="P16" s="8">
        <v>2779</v>
      </c>
      <c r="Q16" s="8">
        <v>845</v>
      </c>
      <c r="R16" s="9">
        <f t="shared" si="8"/>
        <v>39416</v>
      </c>
      <c r="S16" s="7">
        <f t="shared" si="0"/>
        <v>119</v>
      </c>
      <c r="T16" s="8">
        <f t="shared" si="1"/>
        <v>20720</v>
      </c>
      <c r="U16" s="8">
        <f t="shared" si="2"/>
        <v>25440</v>
      </c>
      <c r="V16" s="8">
        <f t="shared" si="3"/>
        <v>34057</v>
      </c>
      <c r="W16" s="8">
        <f t="shared" si="4"/>
        <v>22702</v>
      </c>
      <c r="X16" s="8">
        <f t="shared" si="5"/>
        <v>13323</v>
      </c>
      <c r="Y16" s="8">
        <f t="shared" si="6"/>
        <v>4403</v>
      </c>
      <c r="Z16" s="9">
        <f t="shared" si="9"/>
        <v>120764</v>
      </c>
      <c r="AF16" s="22"/>
    </row>
    <row r="17" spans="2:32" x14ac:dyDescent="0.25">
      <c r="B17" s="6" t="s">
        <v>36</v>
      </c>
      <c r="C17" s="7">
        <v>15</v>
      </c>
      <c r="D17" s="8">
        <v>2091</v>
      </c>
      <c r="E17" s="8">
        <v>4167</v>
      </c>
      <c r="F17" s="8">
        <v>8517</v>
      </c>
      <c r="G17" s="8">
        <v>7115</v>
      </c>
      <c r="H17" s="8">
        <v>5219</v>
      </c>
      <c r="I17" s="8">
        <v>3019</v>
      </c>
      <c r="J17" s="9">
        <f t="shared" si="7"/>
        <v>30143</v>
      </c>
      <c r="K17" s="7">
        <v>8</v>
      </c>
      <c r="L17" s="8">
        <v>2661</v>
      </c>
      <c r="M17" s="8">
        <v>6577</v>
      </c>
      <c r="N17" s="8">
        <v>13176</v>
      </c>
      <c r="O17" s="8">
        <v>9299</v>
      </c>
      <c r="P17" s="8">
        <v>5127</v>
      </c>
      <c r="Q17" s="8">
        <v>1899</v>
      </c>
      <c r="R17" s="9">
        <f t="shared" si="8"/>
        <v>38747</v>
      </c>
      <c r="S17" s="7">
        <f t="shared" si="0"/>
        <v>23</v>
      </c>
      <c r="T17" s="8">
        <f t="shared" si="1"/>
        <v>4752</v>
      </c>
      <c r="U17" s="8">
        <f t="shared" si="2"/>
        <v>10744</v>
      </c>
      <c r="V17" s="8">
        <f t="shared" si="3"/>
        <v>21693</v>
      </c>
      <c r="W17" s="8">
        <f t="shared" si="4"/>
        <v>16414</v>
      </c>
      <c r="X17" s="8">
        <f t="shared" si="5"/>
        <v>10346</v>
      </c>
      <c r="Y17" s="8">
        <f t="shared" si="6"/>
        <v>4918</v>
      </c>
      <c r="Z17" s="9">
        <f t="shared" si="9"/>
        <v>68890</v>
      </c>
      <c r="AF17" s="22"/>
    </row>
    <row r="18" spans="2:32" x14ac:dyDescent="0.25">
      <c r="B18" s="6" t="s">
        <v>37</v>
      </c>
      <c r="C18" s="7">
        <v>0</v>
      </c>
      <c r="D18" s="8">
        <v>3</v>
      </c>
      <c r="E18" s="8">
        <v>22</v>
      </c>
      <c r="F18" s="8">
        <v>39</v>
      </c>
      <c r="G18" s="8">
        <v>58</v>
      </c>
      <c r="H18" s="8">
        <v>51</v>
      </c>
      <c r="I18" s="8">
        <v>14</v>
      </c>
      <c r="J18" s="9">
        <f t="shared" si="7"/>
        <v>187</v>
      </c>
      <c r="K18" s="7">
        <v>0</v>
      </c>
      <c r="L18" s="8">
        <v>19</v>
      </c>
      <c r="M18" s="8">
        <v>55</v>
      </c>
      <c r="N18" s="8">
        <v>196</v>
      </c>
      <c r="O18" s="8">
        <v>366</v>
      </c>
      <c r="P18" s="8">
        <v>632</v>
      </c>
      <c r="Q18" s="8">
        <v>328</v>
      </c>
      <c r="R18" s="9">
        <f t="shared" si="8"/>
        <v>1596</v>
      </c>
      <c r="S18" s="7">
        <f t="shared" si="0"/>
        <v>0</v>
      </c>
      <c r="T18" s="8">
        <f t="shared" si="1"/>
        <v>22</v>
      </c>
      <c r="U18" s="8">
        <f t="shared" si="2"/>
        <v>77</v>
      </c>
      <c r="V18" s="8">
        <f t="shared" si="3"/>
        <v>235</v>
      </c>
      <c r="W18" s="8">
        <f t="shared" si="4"/>
        <v>424</v>
      </c>
      <c r="X18" s="8">
        <f t="shared" si="5"/>
        <v>683</v>
      </c>
      <c r="Y18" s="8">
        <f t="shared" si="6"/>
        <v>342</v>
      </c>
      <c r="Z18" s="9">
        <f t="shared" si="9"/>
        <v>1783</v>
      </c>
      <c r="AF18" s="22"/>
    </row>
    <row r="19" spans="2:32" x14ac:dyDescent="0.25">
      <c r="B19" s="6" t="s">
        <v>25</v>
      </c>
      <c r="C19" s="7">
        <v>0</v>
      </c>
      <c r="D19" s="8">
        <v>1</v>
      </c>
      <c r="E19" s="8">
        <v>2</v>
      </c>
      <c r="F19" s="8">
        <v>4</v>
      </c>
      <c r="G19" s="8">
        <v>6</v>
      </c>
      <c r="H19" s="8">
        <v>7</v>
      </c>
      <c r="I19" s="8">
        <v>1</v>
      </c>
      <c r="J19" s="9">
        <f t="shared" si="7"/>
        <v>21</v>
      </c>
      <c r="K19" s="7">
        <v>0</v>
      </c>
      <c r="L19" s="8">
        <v>0</v>
      </c>
      <c r="M19" s="8">
        <v>0</v>
      </c>
      <c r="N19" s="8">
        <v>3</v>
      </c>
      <c r="O19" s="8">
        <v>4</v>
      </c>
      <c r="P19" s="8">
        <v>4</v>
      </c>
      <c r="Q19" s="8">
        <v>0</v>
      </c>
      <c r="R19" s="9">
        <f t="shared" si="8"/>
        <v>11</v>
      </c>
      <c r="S19" s="7">
        <f t="shared" si="0"/>
        <v>0</v>
      </c>
      <c r="T19" s="8">
        <f t="shared" si="1"/>
        <v>1</v>
      </c>
      <c r="U19" s="8">
        <f t="shared" si="2"/>
        <v>2</v>
      </c>
      <c r="V19" s="8">
        <f t="shared" si="3"/>
        <v>7</v>
      </c>
      <c r="W19" s="8">
        <f t="shared" si="4"/>
        <v>10</v>
      </c>
      <c r="X19" s="8">
        <f t="shared" si="5"/>
        <v>11</v>
      </c>
      <c r="Y19" s="8">
        <f t="shared" si="6"/>
        <v>1</v>
      </c>
      <c r="Z19" s="9">
        <f t="shared" si="9"/>
        <v>32</v>
      </c>
    </row>
    <row r="20" spans="2:32" x14ac:dyDescent="0.25">
      <c r="B20" s="6" t="s">
        <v>38</v>
      </c>
      <c r="C20" s="7">
        <v>0</v>
      </c>
      <c r="D20" s="8">
        <v>10</v>
      </c>
      <c r="E20" s="8">
        <v>10</v>
      </c>
      <c r="F20" s="8">
        <v>107</v>
      </c>
      <c r="G20" s="8">
        <v>98</v>
      </c>
      <c r="H20" s="8">
        <v>234</v>
      </c>
      <c r="I20" s="8">
        <v>0</v>
      </c>
      <c r="J20" s="9">
        <f t="shared" si="7"/>
        <v>459</v>
      </c>
      <c r="K20" s="7">
        <v>0</v>
      </c>
      <c r="L20" s="8">
        <v>0</v>
      </c>
      <c r="M20" s="8">
        <v>22</v>
      </c>
      <c r="N20" s="8">
        <v>77</v>
      </c>
      <c r="O20" s="8">
        <v>110</v>
      </c>
      <c r="P20" s="8">
        <v>198</v>
      </c>
      <c r="Q20" s="8">
        <v>33</v>
      </c>
      <c r="R20" s="9">
        <f t="shared" si="8"/>
        <v>440</v>
      </c>
      <c r="S20" s="7"/>
      <c r="T20" s="8"/>
      <c r="U20" s="8"/>
      <c r="V20" s="8"/>
      <c r="W20" s="8"/>
      <c r="X20" s="8"/>
      <c r="Y20" s="8"/>
      <c r="Z20" s="9"/>
    </row>
    <row r="21" spans="2:32" x14ac:dyDescent="0.25">
      <c r="B21" s="10" t="s">
        <v>16</v>
      </c>
      <c r="C21" s="11">
        <f>SUM(C9:C20)</f>
        <v>425</v>
      </c>
      <c r="D21" s="12">
        <f>SUM(D9:D20)</f>
        <v>58701</v>
      </c>
      <c r="E21" s="12">
        <f t="shared" ref="E21:I21" si="10">SUM(E9:E20)</f>
        <v>73946</v>
      </c>
      <c r="F21" s="12">
        <f t="shared" si="10"/>
        <v>117475</v>
      </c>
      <c r="G21" s="12">
        <f t="shared" si="10"/>
        <v>80890</v>
      </c>
      <c r="H21" s="12">
        <f t="shared" si="10"/>
        <v>47108</v>
      </c>
      <c r="I21" s="12">
        <f t="shared" si="10"/>
        <v>26496</v>
      </c>
      <c r="J21" s="13">
        <f>SUM(J9:J20)</f>
        <v>405041</v>
      </c>
      <c r="K21" s="11">
        <f>SUM(K9:K20)</f>
        <v>324</v>
      </c>
      <c r="L21" s="12">
        <f t="shared" ref="L21" si="11">SUM(L9:L20)</f>
        <v>42838</v>
      </c>
      <c r="M21" s="12">
        <f t="shared" ref="M21" si="12">SUM(M9:M20)</f>
        <v>52489</v>
      </c>
      <c r="N21" s="12">
        <f t="shared" ref="N21" si="13">SUM(N9:N20)</f>
        <v>83040</v>
      </c>
      <c r="O21" s="12">
        <f t="shared" ref="O21" si="14">SUM(O9:O20)</f>
        <v>53593</v>
      </c>
      <c r="P21" s="12">
        <f t="shared" ref="P21" si="15">SUM(P9:P20)</f>
        <v>23502</v>
      </c>
      <c r="Q21" s="12">
        <f t="shared" ref="Q21" si="16">SUM(Q9:Q20)</f>
        <v>10581</v>
      </c>
      <c r="R21" s="13">
        <f>SUM(R9:R20)</f>
        <v>266367</v>
      </c>
      <c r="S21" s="11">
        <f t="shared" ref="S21" si="17">SUM(S9:S20)</f>
        <v>749</v>
      </c>
      <c r="T21" s="12">
        <f t="shared" ref="T21" si="18">SUM(T9:T20)</f>
        <v>101529</v>
      </c>
      <c r="U21" s="12">
        <f t="shared" ref="U21" si="19">SUM(U9:U20)</f>
        <v>126403</v>
      </c>
      <c r="V21" s="12">
        <f t="shared" ref="V21" si="20">SUM(V9:V20)</f>
        <v>200331</v>
      </c>
      <c r="W21" s="12">
        <f t="shared" ref="W21" si="21">SUM(W9:W20)</f>
        <v>134275</v>
      </c>
      <c r="X21" s="12">
        <f t="shared" ref="X21" si="22">SUM(X9:X20)</f>
        <v>70178</v>
      </c>
      <c r="Y21" s="12">
        <f t="shared" ref="Y21:Z21" si="23">SUM(Y9:Y20)</f>
        <v>37044</v>
      </c>
      <c r="Z21" s="13">
        <f t="shared" si="23"/>
        <v>670509</v>
      </c>
    </row>
    <row r="22" spans="2:32" x14ac:dyDescent="0.25">
      <c r="B22" s="14"/>
      <c r="C22" s="7"/>
      <c r="D22" s="8"/>
      <c r="E22" s="8"/>
      <c r="F22" s="8"/>
      <c r="G22" s="8"/>
      <c r="H22" s="8"/>
      <c r="I22" s="8"/>
      <c r="J22" s="9"/>
      <c r="K22" s="15"/>
      <c r="L22" s="16"/>
      <c r="M22" s="16"/>
      <c r="N22" s="16"/>
      <c r="O22" s="16"/>
      <c r="P22" s="16"/>
      <c r="Q22" s="16"/>
      <c r="R22" s="17"/>
      <c r="S22" s="15"/>
      <c r="T22" s="16"/>
      <c r="U22" s="16"/>
      <c r="V22" s="16"/>
      <c r="W22" s="16"/>
      <c r="X22" s="16"/>
      <c r="Y22" s="16"/>
      <c r="Z22" s="17"/>
    </row>
    <row r="23" spans="2:32" x14ac:dyDescent="0.25">
      <c r="B23" s="6" t="s">
        <v>17</v>
      </c>
      <c r="C23" s="7">
        <v>1</v>
      </c>
      <c r="D23" s="8">
        <v>1183</v>
      </c>
      <c r="E23" s="8">
        <v>4687</v>
      </c>
      <c r="F23" s="8">
        <v>15336</v>
      </c>
      <c r="G23" s="8">
        <v>18141</v>
      </c>
      <c r="H23" s="8">
        <v>10796</v>
      </c>
      <c r="I23" s="8">
        <v>4000</v>
      </c>
      <c r="J23" s="9">
        <f t="shared" ref="J23:J28" si="24">SUM(C23:I23)</f>
        <v>54144</v>
      </c>
      <c r="K23" s="7">
        <v>0</v>
      </c>
      <c r="L23" s="8">
        <v>706</v>
      </c>
      <c r="M23" s="8">
        <v>3469</v>
      </c>
      <c r="N23" s="8">
        <v>10815</v>
      </c>
      <c r="O23" s="8">
        <v>11964</v>
      </c>
      <c r="P23" s="8">
        <v>7952</v>
      </c>
      <c r="Q23" s="8">
        <v>1804</v>
      </c>
      <c r="R23" s="9">
        <f t="shared" ref="R23:R28" si="25">SUM(K23:Q23)</f>
        <v>36710</v>
      </c>
      <c r="S23" s="7">
        <f t="shared" ref="S23:Y28" si="26">+K23+C23</f>
        <v>1</v>
      </c>
      <c r="T23" s="8">
        <f t="shared" si="26"/>
        <v>1889</v>
      </c>
      <c r="U23" s="8">
        <f t="shared" si="26"/>
        <v>8156</v>
      </c>
      <c r="V23" s="8">
        <f t="shared" si="26"/>
        <v>26151</v>
      </c>
      <c r="W23" s="8">
        <f t="shared" si="26"/>
        <v>30105</v>
      </c>
      <c r="X23" s="8">
        <f t="shared" si="26"/>
        <v>18748</v>
      </c>
      <c r="Y23" s="8">
        <f t="shared" si="26"/>
        <v>5804</v>
      </c>
      <c r="Z23" s="9">
        <f t="shared" ref="Z23:Z28" si="27">SUM(S23:Y23)</f>
        <v>90854</v>
      </c>
    </row>
    <row r="24" spans="2:32" x14ac:dyDescent="0.25">
      <c r="B24" s="6" t="s">
        <v>18</v>
      </c>
      <c r="C24" s="7">
        <v>0</v>
      </c>
      <c r="D24" s="8">
        <v>158</v>
      </c>
      <c r="E24" s="8">
        <v>557</v>
      </c>
      <c r="F24" s="8">
        <v>1949</v>
      </c>
      <c r="G24" s="8">
        <v>2473</v>
      </c>
      <c r="H24" s="8">
        <v>2425</v>
      </c>
      <c r="I24" s="8">
        <v>1429</v>
      </c>
      <c r="J24" s="9">
        <f t="shared" si="24"/>
        <v>8991</v>
      </c>
      <c r="K24" s="7">
        <v>0</v>
      </c>
      <c r="L24" s="8">
        <v>143</v>
      </c>
      <c r="M24" s="8">
        <v>656</v>
      </c>
      <c r="N24" s="8">
        <v>2559</v>
      </c>
      <c r="O24" s="8">
        <v>2690</v>
      </c>
      <c r="P24" s="8">
        <v>1973</v>
      </c>
      <c r="Q24" s="8">
        <v>682</v>
      </c>
      <c r="R24" s="9">
        <f t="shared" si="25"/>
        <v>8703</v>
      </c>
      <c r="S24" s="7">
        <f t="shared" si="26"/>
        <v>0</v>
      </c>
      <c r="T24" s="8">
        <f t="shared" si="26"/>
        <v>301</v>
      </c>
      <c r="U24" s="8">
        <f t="shared" si="26"/>
        <v>1213</v>
      </c>
      <c r="V24" s="8">
        <f t="shared" si="26"/>
        <v>4508</v>
      </c>
      <c r="W24" s="8">
        <f t="shared" si="26"/>
        <v>5163</v>
      </c>
      <c r="X24" s="8">
        <f t="shared" si="26"/>
        <v>4398</v>
      </c>
      <c r="Y24" s="8">
        <f t="shared" si="26"/>
        <v>2111</v>
      </c>
      <c r="Z24" s="9">
        <f t="shared" si="27"/>
        <v>17694</v>
      </c>
    </row>
    <row r="25" spans="2:32" x14ac:dyDescent="0.25">
      <c r="B25" s="6" t="s">
        <v>19</v>
      </c>
      <c r="C25" s="7">
        <v>0</v>
      </c>
      <c r="D25" s="8">
        <v>215</v>
      </c>
      <c r="E25" s="8">
        <v>684</v>
      </c>
      <c r="F25" s="8">
        <v>1585</v>
      </c>
      <c r="G25" s="8">
        <v>2055</v>
      </c>
      <c r="H25" s="8">
        <v>1784</v>
      </c>
      <c r="I25" s="8">
        <v>467</v>
      </c>
      <c r="J25" s="9">
        <f t="shared" si="24"/>
        <v>6790</v>
      </c>
      <c r="K25" s="7">
        <v>0</v>
      </c>
      <c r="L25" s="8">
        <v>246</v>
      </c>
      <c r="M25" s="8">
        <v>1110</v>
      </c>
      <c r="N25" s="8">
        <v>2951</v>
      </c>
      <c r="O25" s="8">
        <v>3660</v>
      </c>
      <c r="P25" s="8">
        <v>2724</v>
      </c>
      <c r="Q25" s="8">
        <v>363</v>
      </c>
      <c r="R25" s="9">
        <f t="shared" si="25"/>
        <v>11054</v>
      </c>
      <c r="S25" s="7">
        <f t="shared" si="26"/>
        <v>0</v>
      </c>
      <c r="T25" s="8">
        <f t="shared" si="26"/>
        <v>461</v>
      </c>
      <c r="U25" s="8">
        <f t="shared" si="26"/>
        <v>1794</v>
      </c>
      <c r="V25" s="8">
        <f t="shared" si="26"/>
        <v>4536</v>
      </c>
      <c r="W25" s="8">
        <f t="shared" si="26"/>
        <v>5715</v>
      </c>
      <c r="X25" s="8">
        <f t="shared" si="26"/>
        <v>4508</v>
      </c>
      <c r="Y25" s="8">
        <f t="shared" si="26"/>
        <v>830</v>
      </c>
      <c r="Z25" s="9">
        <f t="shared" si="27"/>
        <v>17844</v>
      </c>
    </row>
    <row r="26" spans="2:32" x14ac:dyDescent="0.25">
      <c r="B26" s="6" t="s">
        <v>20</v>
      </c>
      <c r="C26" s="7">
        <v>0</v>
      </c>
      <c r="D26" s="8">
        <v>200</v>
      </c>
      <c r="E26" s="8">
        <v>432</v>
      </c>
      <c r="F26" s="8">
        <v>1329</v>
      </c>
      <c r="G26" s="8">
        <v>1301</v>
      </c>
      <c r="H26" s="8">
        <v>1243</v>
      </c>
      <c r="I26" s="8">
        <v>841</v>
      </c>
      <c r="J26" s="9">
        <f t="shared" si="24"/>
        <v>5346</v>
      </c>
      <c r="K26" s="7">
        <v>0</v>
      </c>
      <c r="L26" s="8">
        <v>70</v>
      </c>
      <c r="M26" s="8">
        <v>136</v>
      </c>
      <c r="N26" s="8">
        <v>478</v>
      </c>
      <c r="O26" s="8">
        <v>457</v>
      </c>
      <c r="P26" s="8">
        <v>237</v>
      </c>
      <c r="Q26" s="8">
        <v>71</v>
      </c>
      <c r="R26" s="9">
        <f t="shared" si="25"/>
        <v>1449</v>
      </c>
      <c r="S26" s="7">
        <f t="shared" si="26"/>
        <v>0</v>
      </c>
      <c r="T26" s="8">
        <f t="shared" si="26"/>
        <v>270</v>
      </c>
      <c r="U26" s="8">
        <f t="shared" si="26"/>
        <v>568</v>
      </c>
      <c r="V26" s="8">
        <f t="shared" si="26"/>
        <v>1807</v>
      </c>
      <c r="W26" s="8">
        <f t="shared" si="26"/>
        <v>1758</v>
      </c>
      <c r="X26" s="8">
        <f t="shared" si="26"/>
        <v>1480</v>
      </c>
      <c r="Y26" s="8">
        <f t="shared" si="26"/>
        <v>912</v>
      </c>
      <c r="Z26" s="9">
        <f t="shared" si="27"/>
        <v>6795</v>
      </c>
    </row>
    <row r="27" spans="2:32" x14ac:dyDescent="0.25">
      <c r="B27" s="6" t="s">
        <v>21</v>
      </c>
      <c r="C27" s="7">
        <v>0</v>
      </c>
      <c r="D27" s="8">
        <v>79</v>
      </c>
      <c r="E27" s="8">
        <v>203</v>
      </c>
      <c r="F27" s="8">
        <v>495</v>
      </c>
      <c r="G27" s="8">
        <v>405</v>
      </c>
      <c r="H27" s="8">
        <v>362</v>
      </c>
      <c r="I27" s="8">
        <v>88</v>
      </c>
      <c r="J27" s="9">
        <f t="shared" si="24"/>
        <v>1632</v>
      </c>
      <c r="K27" s="7">
        <v>0</v>
      </c>
      <c r="L27" s="8">
        <v>68</v>
      </c>
      <c r="M27" s="8">
        <v>278</v>
      </c>
      <c r="N27" s="8">
        <v>551</v>
      </c>
      <c r="O27" s="8">
        <v>358</v>
      </c>
      <c r="P27" s="8">
        <v>196</v>
      </c>
      <c r="Q27" s="8">
        <v>28</v>
      </c>
      <c r="R27" s="9">
        <f t="shared" si="25"/>
        <v>1479</v>
      </c>
      <c r="S27" s="7">
        <f t="shared" si="26"/>
        <v>0</v>
      </c>
      <c r="T27" s="8">
        <f t="shared" si="26"/>
        <v>147</v>
      </c>
      <c r="U27" s="8">
        <f t="shared" si="26"/>
        <v>481</v>
      </c>
      <c r="V27" s="8">
        <f t="shared" si="26"/>
        <v>1046</v>
      </c>
      <c r="W27" s="8">
        <f t="shared" si="26"/>
        <v>763</v>
      </c>
      <c r="X27" s="8">
        <f t="shared" si="26"/>
        <v>558</v>
      </c>
      <c r="Y27" s="8">
        <f t="shared" si="26"/>
        <v>116</v>
      </c>
      <c r="Z27" s="9">
        <f t="shared" si="27"/>
        <v>3111</v>
      </c>
    </row>
    <row r="28" spans="2:32" x14ac:dyDescent="0.25">
      <c r="B28" s="6" t="s">
        <v>22</v>
      </c>
      <c r="C28" s="7">
        <v>4</v>
      </c>
      <c r="D28" s="8">
        <v>681</v>
      </c>
      <c r="E28" s="8">
        <v>2028</v>
      </c>
      <c r="F28" s="8">
        <v>5417</v>
      </c>
      <c r="G28" s="8">
        <v>6303</v>
      </c>
      <c r="H28" s="8">
        <v>5235</v>
      </c>
      <c r="I28" s="8">
        <v>2663</v>
      </c>
      <c r="J28" s="9">
        <f t="shared" si="24"/>
        <v>22331</v>
      </c>
      <c r="K28" s="7">
        <v>1</v>
      </c>
      <c r="L28" s="8">
        <v>409</v>
      </c>
      <c r="M28" s="8">
        <v>1118</v>
      </c>
      <c r="N28" s="8">
        <v>2825</v>
      </c>
      <c r="O28" s="8">
        <v>2576</v>
      </c>
      <c r="P28" s="8">
        <v>1396</v>
      </c>
      <c r="Q28" s="8">
        <v>320</v>
      </c>
      <c r="R28" s="9">
        <f t="shared" si="25"/>
        <v>8645</v>
      </c>
      <c r="S28" s="7">
        <f t="shared" si="26"/>
        <v>5</v>
      </c>
      <c r="T28" s="8">
        <f t="shared" si="26"/>
        <v>1090</v>
      </c>
      <c r="U28" s="8">
        <f t="shared" si="26"/>
        <v>3146</v>
      </c>
      <c r="V28" s="8">
        <f t="shared" si="26"/>
        <v>8242</v>
      </c>
      <c r="W28" s="8">
        <f t="shared" si="26"/>
        <v>8879</v>
      </c>
      <c r="X28" s="8">
        <f t="shared" si="26"/>
        <v>6631</v>
      </c>
      <c r="Y28" s="8">
        <f t="shared" si="26"/>
        <v>2983</v>
      </c>
      <c r="Z28" s="9">
        <f t="shared" si="27"/>
        <v>30976</v>
      </c>
    </row>
    <row r="29" spans="2:32" x14ac:dyDescent="0.25">
      <c r="B29" s="6"/>
      <c r="C29" s="7"/>
      <c r="D29" s="8"/>
      <c r="E29" s="8"/>
      <c r="F29" s="8"/>
      <c r="G29" s="8"/>
      <c r="H29" s="8"/>
      <c r="I29" s="8"/>
      <c r="J29" s="9"/>
      <c r="K29" s="7"/>
      <c r="L29" s="8"/>
      <c r="M29" s="8"/>
      <c r="N29" s="8"/>
      <c r="O29" s="8"/>
      <c r="P29" s="8"/>
      <c r="Q29" s="8"/>
      <c r="R29" s="9"/>
      <c r="S29" s="7"/>
      <c r="T29" s="8"/>
      <c r="U29" s="8"/>
      <c r="V29" s="8"/>
      <c r="W29" s="8"/>
      <c r="X29" s="8"/>
      <c r="Y29" s="8"/>
      <c r="Z29" s="9"/>
    </row>
    <row r="30" spans="2:32" x14ac:dyDescent="0.25">
      <c r="B30" s="10" t="s">
        <v>23</v>
      </c>
      <c r="C30" s="11">
        <f>SUM(C23:C29)</f>
        <v>5</v>
      </c>
      <c r="D30" s="12">
        <f t="shared" ref="D30:J30" si="28">SUM(D23:D29)</f>
        <v>2516</v>
      </c>
      <c r="E30" s="12">
        <f t="shared" si="28"/>
        <v>8591</v>
      </c>
      <c r="F30" s="12">
        <f t="shared" si="28"/>
        <v>26111</v>
      </c>
      <c r="G30" s="12">
        <f t="shared" si="28"/>
        <v>30678</v>
      </c>
      <c r="H30" s="12">
        <f t="shared" si="28"/>
        <v>21845</v>
      </c>
      <c r="I30" s="12">
        <f t="shared" si="28"/>
        <v>9488</v>
      </c>
      <c r="J30" s="13">
        <f t="shared" si="28"/>
        <v>99234</v>
      </c>
      <c r="K30" s="11">
        <f>SUM(K23:K29)</f>
        <v>1</v>
      </c>
      <c r="L30" s="12">
        <f t="shared" ref="L30" si="29">SUM(L23:L29)</f>
        <v>1642</v>
      </c>
      <c r="M30" s="12">
        <f t="shared" ref="M30" si="30">SUM(M23:M29)</f>
        <v>6767</v>
      </c>
      <c r="N30" s="12">
        <f t="shared" ref="N30" si="31">SUM(N23:N29)</f>
        <v>20179</v>
      </c>
      <c r="O30" s="12">
        <f t="shared" ref="O30" si="32">SUM(O23:O29)</f>
        <v>21705</v>
      </c>
      <c r="P30" s="12">
        <f t="shared" ref="P30" si="33">SUM(P23:P29)</f>
        <v>14478</v>
      </c>
      <c r="Q30" s="12">
        <f t="shared" ref="Q30" si="34">SUM(Q23:Q29)</f>
        <v>3268</v>
      </c>
      <c r="R30" s="13">
        <f>SUM(R23:R29)</f>
        <v>68040</v>
      </c>
      <c r="S30" s="11">
        <f t="shared" ref="S30" si="35">SUM(S23:S29)</f>
        <v>6</v>
      </c>
      <c r="T30" s="12">
        <f t="shared" ref="T30" si="36">SUM(T23:T29)</f>
        <v>4158</v>
      </c>
      <c r="U30" s="12">
        <f t="shared" ref="U30" si="37">SUM(U23:U29)</f>
        <v>15358</v>
      </c>
      <c r="V30" s="12">
        <f t="shared" ref="V30" si="38">SUM(V23:V29)</f>
        <v>46290</v>
      </c>
      <c r="W30" s="12">
        <f t="shared" ref="W30" si="39">SUM(W23:W29)</f>
        <v>52383</v>
      </c>
      <c r="X30" s="12">
        <f t="shared" ref="X30" si="40">SUM(X23:X29)</f>
        <v>36323</v>
      </c>
      <c r="Y30" s="12">
        <f t="shared" ref="Y30" si="41">SUM(Y23:Y29)</f>
        <v>12756</v>
      </c>
      <c r="Z30" s="13">
        <f t="shared" ref="Z30" si="42">SUM(Z23:Z29)</f>
        <v>167274</v>
      </c>
    </row>
    <row r="31" spans="2:32" x14ac:dyDescent="0.25">
      <c r="B31" s="6"/>
      <c r="C31" s="7"/>
      <c r="D31" s="8"/>
      <c r="E31" s="8"/>
      <c r="F31" s="8"/>
      <c r="G31" s="8"/>
      <c r="H31" s="8"/>
      <c r="I31" s="8"/>
      <c r="J31" s="9"/>
      <c r="K31" s="7"/>
      <c r="L31" s="8"/>
      <c r="M31" s="8"/>
      <c r="N31" s="8"/>
      <c r="O31" s="8"/>
      <c r="P31" s="8"/>
      <c r="Q31" s="8"/>
      <c r="R31" s="9"/>
      <c r="S31" s="7"/>
      <c r="T31" s="8"/>
      <c r="U31" s="8"/>
      <c r="V31" s="8"/>
      <c r="W31" s="8"/>
      <c r="X31" s="8"/>
      <c r="Y31" s="8"/>
      <c r="Z31" s="9"/>
    </row>
    <row r="32" spans="2:32" ht="15.75" thickBot="1" x14ac:dyDescent="0.3">
      <c r="B32" s="18" t="s">
        <v>24</v>
      </c>
      <c r="C32" s="19">
        <f>+C21+C30</f>
        <v>430</v>
      </c>
      <c r="D32" s="20">
        <f t="shared" ref="D32:I32" si="43">+D21+D30</f>
        <v>61217</v>
      </c>
      <c r="E32" s="20">
        <f t="shared" si="43"/>
        <v>82537</v>
      </c>
      <c r="F32" s="20">
        <f t="shared" si="43"/>
        <v>143586</v>
      </c>
      <c r="G32" s="20">
        <f t="shared" si="43"/>
        <v>111568</v>
      </c>
      <c r="H32" s="20">
        <f t="shared" si="43"/>
        <v>68953</v>
      </c>
      <c r="I32" s="20">
        <f t="shared" si="43"/>
        <v>35984</v>
      </c>
      <c r="J32" s="21">
        <f>+J21+J30</f>
        <v>504275</v>
      </c>
      <c r="K32" s="19">
        <f t="shared" ref="K32:Z32" si="44">+K21+K30</f>
        <v>325</v>
      </c>
      <c r="L32" s="20">
        <f t="shared" si="44"/>
        <v>44480</v>
      </c>
      <c r="M32" s="20">
        <f t="shared" si="44"/>
        <v>59256</v>
      </c>
      <c r="N32" s="20">
        <f t="shared" si="44"/>
        <v>103219</v>
      </c>
      <c r="O32" s="20">
        <f t="shared" si="44"/>
        <v>75298</v>
      </c>
      <c r="P32" s="20">
        <f t="shared" si="44"/>
        <v>37980</v>
      </c>
      <c r="Q32" s="20">
        <f t="shared" si="44"/>
        <v>13849</v>
      </c>
      <c r="R32" s="21">
        <f t="shared" si="44"/>
        <v>334407</v>
      </c>
      <c r="S32" s="19">
        <f t="shared" si="44"/>
        <v>755</v>
      </c>
      <c r="T32" s="20">
        <f t="shared" si="44"/>
        <v>105687</v>
      </c>
      <c r="U32" s="20">
        <f t="shared" si="44"/>
        <v>141761</v>
      </c>
      <c r="V32" s="20">
        <f t="shared" si="44"/>
        <v>246621</v>
      </c>
      <c r="W32" s="20">
        <f t="shared" si="44"/>
        <v>186658</v>
      </c>
      <c r="X32" s="20">
        <f t="shared" si="44"/>
        <v>106501</v>
      </c>
      <c r="Y32" s="20">
        <f t="shared" si="44"/>
        <v>49800</v>
      </c>
      <c r="Z32" s="21">
        <f t="shared" si="44"/>
        <v>837783</v>
      </c>
      <c r="AB32" s="22"/>
    </row>
    <row r="33" spans="2:26" ht="10.5" customHeight="1" x14ac:dyDescent="0.25"/>
    <row r="34" spans="2:26" x14ac:dyDescent="0.25">
      <c r="B34" t="s">
        <v>39</v>
      </c>
      <c r="R34" s="22"/>
    </row>
    <row r="35" spans="2:26" x14ac:dyDescent="0.25">
      <c r="B35" t="s">
        <v>40</v>
      </c>
      <c r="J35" s="22"/>
      <c r="R35" s="22"/>
      <c r="X35" s="22"/>
      <c r="Y35" s="22"/>
      <c r="Z35" s="22"/>
    </row>
    <row r="36" spans="2:26" x14ac:dyDescent="0.25">
      <c r="B36" t="s">
        <v>41</v>
      </c>
    </row>
  </sheetData>
  <mergeCells count="8">
    <mergeCell ref="B6:B7"/>
    <mergeCell ref="C6:J6"/>
    <mergeCell ref="K6:R6"/>
    <mergeCell ref="S6:Z6"/>
    <mergeCell ref="B1:Z1"/>
    <mergeCell ref="B2:Z2"/>
    <mergeCell ref="B3:Z3"/>
    <mergeCell ref="B4:Z4"/>
  </mergeCells>
  <dataValidations count="1">
    <dataValidation type="textLength" allowBlank="1" showInputMessage="1" showErrorMessage="1" sqref="B9:B17">
      <formula1>0</formula1>
      <formula2>0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marta.lopez</cp:lastModifiedBy>
  <dcterms:created xsi:type="dcterms:W3CDTF">2018-07-17T19:44:22Z</dcterms:created>
  <dcterms:modified xsi:type="dcterms:W3CDTF">2019-04-11T17:35:15Z</dcterms:modified>
</cp:coreProperties>
</file>